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Р-Крестьянская 35" sheetId="1" r:id="rId1"/>
  </sheets>
  <externalReferences>
    <externalReference r:id="rId2"/>
  </externalReferences>
  <definedNames>
    <definedName name="Z_6E36EA37_049E_4FAE_B719_2847CD16F858_.wvu.Cols" localSheetId="0" hidden="1">'Р-Крестьянская 35'!#REF!,'Р-Крестьянская 35'!#REF!</definedName>
    <definedName name="Z_6E36EA37_049E_4FAE_B719_2847CD16F858_.wvu.Rows" localSheetId="0" hidden="1">'Р-Крестьянская 35'!$42:$45</definedName>
    <definedName name="Z_73C0D023_21BD_4441_8EFA_957546C15799_.wvu.Cols" localSheetId="0" hidden="1">'Р-Крестьянская 35'!#REF!,'Р-Крестьянская 35'!#REF!</definedName>
    <definedName name="Z_73C0D023_21BD_4441_8EFA_957546C15799_.wvu.Rows" localSheetId="0" hidden="1">'Р-Крестьянская 35'!$42:$45</definedName>
    <definedName name="_xlnm.Print_Area" localSheetId="0">'Р-Крестьянская 35'!$A$1:$K$60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 l="1"/>
  <c r="F50" i="1" l="1"/>
  <c r="F55" i="1" s="1"/>
  <c r="F58" i="1" s="1"/>
  <c r="E3" i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<sst xmlns="http://schemas.openxmlformats.org/spreadsheetml/2006/main" count="62" uniqueCount="53">
  <si>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</si>
  <si>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</si>
  <si>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</si>
  <si>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</si>
  <si>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</si>
  <si>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</si>
  <si>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</si>
  <si>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</si>
  <si>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</si>
  <si>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</si>
  <si>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</si>
  <si>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</si>
  <si>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</si>
  <si>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</si>
  <si>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</si>
  <si>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</si>
  <si>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</si>
  <si>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</si>
  <si>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</si>
  <si>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</si>
  <si>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</si>
  <si>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</si>
  <si>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</si>
  <si>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</si>
  <si>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</si>
  <si>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</si>
  <si>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</si>
  <si>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</si>
  <si>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</si>
  <si>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</si>
  <si>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</si>
  <si>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</si>
  <si>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</si>
  <si>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</si>
  <si>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</si>
  <si>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</si>
  <si>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</si>
  <si>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</si>
  <si>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Р-Крестьянская 35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</si>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</sst>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0" fontId="10" fillId="0" borderId="1" xfId="0" applyFont="1" applyBorder="1" applyAlignment="1">
      <alignment horizontal="lef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4" xfId="0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58">
          <cell r="W158">
            <v>4499.0331643991503</v>
          </cell>
          <cell r="X158">
            <v>903.77055129002349</v>
          </cell>
          <cell r="Y158">
            <v>9940.9608000000007</v>
          </cell>
          <cell r="AA158">
            <v>2550</v>
          </cell>
          <cell r="AI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X158">
            <v>8138.4961661117413</v>
          </cell>
          <cell r="BB158">
            <v>0</v>
          </cell>
          <cell r="BC158">
            <v>146.38800000000003</v>
          </cell>
          <cell r="BD158">
            <v>0</v>
          </cell>
          <cell r="BN158">
            <v>0</v>
          </cell>
          <cell r="BO158">
            <v>0</v>
          </cell>
          <cell r="BP158">
            <v>4386</v>
          </cell>
          <cell r="BQ158">
            <v>0</v>
          </cell>
          <cell r="CN158">
            <v>20293.878367152494</v>
          </cell>
          <cell r="CO158">
            <v>4173.5082197893353</v>
          </cell>
          <cell r="CP158">
            <v>3675.0512000000003</v>
          </cell>
          <cell r="DE158">
            <v>18627.588886402078</v>
          </cell>
          <cell r="DS158">
            <v>33131.506183336802</v>
          </cell>
          <cell r="DT158">
            <v>6745.7551392240857</v>
          </cell>
          <cell r="DU158">
            <v>70873.296700000006</v>
          </cell>
          <cell r="DW158">
            <v>0</v>
          </cell>
          <cell r="DX158">
            <v>0</v>
          </cell>
          <cell r="DY158">
            <v>0</v>
          </cell>
          <cell r="EC158">
            <v>0</v>
          </cell>
          <cell r="EL158">
            <v>33497.637304041455</v>
          </cell>
          <cell r="EU158">
            <v>89648.731910437782</v>
          </cell>
          <cell r="EV158">
            <v>22005.361845205982</v>
          </cell>
          <cell r="EW158">
            <v>112.24080000000001</v>
          </cell>
          <cell r="FH158">
            <v>71794.294020666974</v>
          </cell>
          <cell r="FM158">
            <v>56180.861626083024</v>
          </cell>
          <cell r="FN158">
            <v>16907.962779204092</v>
          </cell>
          <cell r="FO158">
            <v>4.2343125325913272E-13</v>
          </cell>
          <cell r="FU158">
            <v>44500.530428727609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topLeftCell="A15" zoomScaleNormal="100" zoomScaleSheetLayoutView="70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3.5703125" style="1" customWidth="1"/>
    <col min="7" max="7" width="16.140625" style="1" customWidth="1"/>
    <col min="8" max="8" width="3.5703125" style="1" customWidth="1"/>
    <col min="9" max="16384" width="9.140625" style="1"/>
  </cols>
  <sheetData>
    <row r="1" spans="1:7" ht="18" customHeight="1" x14ac:dyDescent="0.2">
      <c r="A1" s="67" t="s">
        <v>43</v>
      </c>
      <c r="B1" s="67"/>
      <c r="C1" s="67"/>
      <c r="D1" s="67"/>
      <c r="E1" s="67"/>
      <c r="F1" s="67"/>
      <c r="G1" s="68"/>
    </row>
    <row r="2" spans="1:7" ht="21" customHeight="1" x14ac:dyDescent="0.2">
      <c r="A2" s="69" t="s">
        <v>38</v>
      </c>
      <c r="B2" s="70"/>
      <c r="C2" s="70"/>
      <c r="D2" s="70"/>
      <c r="E2" s="70"/>
      <c r="F2" s="70"/>
      <c r="G2" s="70"/>
    </row>
    <row r="3" spans="1:7" ht="14.25" hidden="1" customHeight="1" x14ac:dyDescent="0.2">
      <c r="A3" s="71" t="s">
        <v>0</v>
      </c>
      <c r="B3" s="72"/>
      <c r="C3" s="72"/>
      <c r="D3" s="72"/>
      <c r="E3" s="2">
        <f>E4+E5</f>
        <v>0</v>
      </c>
      <c r="F3" s="3" t="s">
        <v>1</v>
      </c>
    </row>
    <row r="4" spans="1:7" ht="14.25" hidden="1" customHeight="1" x14ac:dyDescent="0.2">
      <c r="A4" s="71" t="s">
        <v>2</v>
      </c>
      <c r="B4" s="72"/>
      <c r="C4" s="72"/>
      <c r="D4" s="72"/>
      <c r="E4" s="2"/>
      <c r="F4" s="3" t="s">
        <v>1</v>
      </c>
    </row>
    <row r="5" spans="1:7" ht="14.25" hidden="1" customHeight="1" x14ac:dyDescent="0.2">
      <c r="A5" s="71" t="s">
        <v>3</v>
      </c>
      <c r="B5" s="72"/>
      <c r="C5" s="72"/>
      <c r="D5" s="72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52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82" t="s">
        <v>5</v>
      </c>
      <c r="B8" s="83"/>
      <c r="C8" s="83"/>
      <c r="D8" s="84"/>
      <c r="E8" s="15" t="s">
        <v>6</v>
      </c>
      <c r="F8" s="15" t="s">
        <v>7</v>
      </c>
      <c r="G8" s="16" t="s">
        <v>40</v>
      </c>
    </row>
    <row r="9" spans="1:7" ht="15.75" x14ac:dyDescent="0.25">
      <c r="A9" s="85" t="s">
        <v>8</v>
      </c>
      <c r="B9" s="86"/>
      <c r="C9" s="86"/>
      <c r="D9" s="87"/>
      <c r="E9" s="17">
        <f>SUM(E10:E14)</f>
        <v>1896031.0300000003</v>
      </c>
      <c r="F9" s="17">
        <f t="shared" ref="F9:G9" si="0">SUM(F10:F14)</f>
        <v>1843298.79</v>
      </c>
      <c r="G9" s="17">
        <f t="shared" si="0"/>
        <v>320759.57</v>
      </c>
    </row>
    <row r="10" spans="1:7" ht="13.15" customHeight="1" x14ac:dyDescent="0.25">
      <c r="A10" s="73" t="s">
        <v>9</v>
      </c>
      <c r="B10" s="74"/>
      <c r="C10" s="74"/>
      <c r="D10" s="75"/>
      <c r="E10" s="18">
        <v>865943.41</v>
      </c>
      <c r="F10" s="18">
        <v>886846.17</v>
      </c>
      <c r="G10" s="19">
        <v>165410.97</v>
      </c>
    </row>
    <row r="11" spans="1:7" ht="14.45" customHeight="1" x14ac:dyDescent="0.25">
      <c r="A11" s="73" t="s">
        <v>10</v>
      </c>
      <c r="B11" s="74"/>
      <c r="C11" s="74"/>
      <c r="D11" s="75"/>
      <c r="E11" s="18"/>
      <c r="F11" s="18"/>
      <c r="G11" s="19"/>
    </row>
    <row r="12" spans="1:7" ht="13.9" customHeight="1" x14ac:dyDescent="0.25">
      <c r="A12" s="73" t="s">
        <v>11</v>
      </c>
      <c r="B12" s="74"/>
      <c r="C12" s="74"/>
      <c r="D12" s="75"/>
      <c r="E12" s="18">
        <v>158126.44</v>
      </c>
      <c r="F12" s="18">
        <v>136094.98000000001</v>
      </c>
      <c r="G12" s="19">
        <v>22752.5</v>
      </c>
    </row>
    <row r="13" spans="1:7" ht="13.5" customHeight="1" x14ac:dyDescent="0.25">
      <c r="A13" s="73" t="s">
        <v>12</v>
      </c>
      <c r="B13" s="74"/>
      <c r="C13" s="74"/>
      <c r="D13" s="75"/>
      <c r="E13" s="18">
        <v>322163.06</v>
      </c>
      <c r="F13" s="18">
        <v>277653.21999999997</v>
      </c>
      <c r="G13" s="19">
        <v>45327.43</v>
      </c>
    </row>
    <row r="14" spans="1:7" ht="14.45" customHeight="1" x14ac:dyDescent="0.25">
      <c r="A14" s="66" t="s">
        <v>13</v>
      </c>
      <c r="B14" s="66"/>
      <c r="C14" s="66"/>
      <c r="D14" s="66"/>
      <c r="E14" s="18">
        <v>549798.12</v>
      </c>
      <c r="F14" s="18">
        <v>542704.42000000004</v>
      </c>
      <c r="G14" s="19">
        <v>87268.67</v>
      </c>
    </row>
    <row r="15" spans="1:7" ht="15.75" x14ac:dyDescent="0.25">
      <c r="A15" s="76" t="s">
        <v>41</v>
      </c>
      <c r="B15" s="77"/>
      <c r="C15" s="77"/>
      <c r="D15" s="78"/>
      <c r="E15" s="17">
        <f>SUM(E16:E19)</f>
        <v>1180028.95</v>
      </c>
      <c r="F15" s="17">
        <f t="shared" ref="F15:G15" si="1">SUM(F16:F19)</f>
        <v>1118637.26</v>
      </c>
      <c r="G15" s="17">
        <f t="shared" si="1"/>
        <v>137273.78</v>
      </c>
    </row>
    <row r="16" spans="1:7" ht="33.6" customHeight="1" x14ac:dyDescent="0.25">
      <c r="A16" s="79" t="s">
        <v>45</v>
      </c>
      <c r="B16" s="80"/>
      <c r="C16" s="80"/>
      <c r="D16" s="81"/>
      <c r="E16" s="18">
        <v>1153915.8500000001</v>
      </c>
      <c r="F16" s="18">
        <v>1095287.68</v>
      </c>
      <c r="G16" s="19">
        <v>134510.26</v>
      </c>
    </row>
    <row r="17" spans="1:13" ht="15.75" x14ac:dyDescent="0.25">
      <c r="A17" s="66" t="s">
        <v>46</v>
      </c>
      <c r="B17" s="66"/>
      <c r="C17" s="66"/>
      <c r="D17" s="66"/>
      <c r="E17" s="18">
        <v>2620.4299999999998</v>
      </c>
      <c r="F17" s="18">
        <v>2334.81</v>
      </c>
      <c r="G17" s="19">
        <v>285.62</v>
      </c>
    </row>
    <row r="18" spans="1:13" ht="15.75" x14ac:dyDescent="0.25">
      <c r="A18" s="66" t="s">
        <v>47</v>
      </c>
      <c r="B18" s="66"/>
      <c r="C18" s="66"/>
      <c r="D18" s="66"/>
      <c r="E18" s="18"/>
      <c r="F18" s="18"/>
      <c r="G18" s="19"/>
    </row>
    <row r="19" spans="1:13" ht="15.75" x14ac:dyDescent="0.25">
      <c r="A19" s="66" t="s">
        <v>48</v>
      </c>
      <c r="B19" s="66"/>
      <c r="C19" s="66"/>
      <c r="D19" s="66"/>
      <c r="E19" s="18">
        <v>23492.67</v>
      </c>
      <c r="F19" s="18">
        <v>21014.77</v>
      </c>
      <c r="G19" s="19">
        <v>2477.9</v>
      </c>
    </row>
    <row r="20" spans="1:13" ht="15.75" x14ac:dyDescent="0.25">
      <c r="A20" s="65" t="s">
        <v>14</v>
      </c>
      <c r="B20" s="65"/>
      <c r="C20" s="65"/>
      <c r="D20" s="65"/>
      <c r="E20" s="18"/>
      <c r="F20" s="18"/>
      <c r="G20" s="19"/>
    </row>
    <row r="21" spans="1:13" ht="15.75" x14ac:dyDescent="0.25">
      <c r="A21" s="66" t="s">
        <v>15</v>
      </c>
      <c r="B21" s="66"/>
      <c r="C21" s="66"/>
      <c r="D21" s="66"/>
      <c r="E21" s="18">
        <v>6320.16</v>
      </c>
      <c r="F21" s="18">
        <v>6111.02</v>
      </c>
      <c r="G21" s="19">
        <v>1031.9000000000001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37" t="s">
        <v>44</v>
      </c>
      <c r="B24" s="37"/>
      <c r="C24" s="37"/>
      <c r="D24" s="37"/>
      <c r="E24" s="37"/>
      <c r="F24" s="18">
        <v>157319.91240000038</v>
      </c>
      <c r="G24" s="20"/>
    </row>
    <row r="25" spans="1:13" ht="15.75" customHeight="1" x14ac:dyDescent="0.2">
      <c r="A25" s="59" t="s">
        <v>30</v>
      </c>
      <c r="B25" s="60"/>
      <c r="C25" s="60"/>
      <c r="D25" s="60"/>
      <c r="E25" s="61"/>
      <c r="F25" s="55">
        <f>SUM(F27:F31)</f>
        <v>26032.260681800915</v>
      </c>
    </row>
    <row r="26" spans="1:13" ht="28.5" customHeight="1" x14ac:dyDescent="0.2">
      <c r="A26" s="62"/>
      <c r="B26" s="63"/>
      <c r="C26" s="63"/>
      <c r="D26" s="63"/>
      <c r="E26" s="64"/>
      <c r="F26" s="56"/>
    </row>
    <row r="27" spans="1:13" ht="15.75" hidden="1" x14ac:dyDescent="0.25">
      <c r="A27" s="45" t="s">
        <v>16</v>
      </c>
      <c r="B27" s="40"/>
      <c r="C27" s="40"/>
      <c r="D27" s="40"/>
      <c r="E27" s="41"/>
      <c r="F27" s="26">
        <f>'[1]свод за год'!W158</f>
        <v>4499.0331643991503</v>
      </c>
      <c r="M27" s="32"/>
    </row>
    <row r="28" spans="1:13" ht="15.75" hidden="1" x14ac:dyDescent="0.25">
      <c r="A28" s="45" t="s">
        <v>31</v>
      </c>
      <c r="B28" s="40"/>
      <c r="C28" s="40"/>
      <c r="D28" s="40"/>
      <c r="E28" s="41"/>
      <c r="F28" s="26">
        <f>'[1]свод за год'!X158</f>
        <v>903.77055129002349</v>
      </c>
    </row>
    <row r="29" spans="1:13" ht="15.75" hidden="1" x14ac:dyDescent="0.25">
      <c r="A29" s="45" t="s">
        <v>18</v>
      </c>
      <c r="B29" s="40"/>
      <c r="C29" s="40"/>
      <c r="D29" s="40"/>
      <c r="E29" s="41"/>
      <c r="F29" s="26">
        <f>'[1]свод за год'!Y158</f>
        <v>9940.9608000000007</v>
      </c>
    </row>
    <row r="30" spans="1:13" ht="15.75" hidden="1" x14ac:dyDescent="0.25">
      <c r="A30" s="45" t="s">
        <v>19</v>
      </c>
      <c r="B30" s="40"/>
      <c r="C30" s="40"/>
      <c r="D30" s="40"/>
      <c r="E30" s="41"/>
      <c r="F30" s="26">
        <f>'[1]свод за год'!AA158+'[1]свод за год'!AI158+'[1]свод за год'!AL158+'[1]свод за год'!AO158+'[1]свод за год'!AP158+'[1]свод за год'!AQ158</f>
        <v>2550</v>
      </c>
    </row>
    <row r="31" spans="1:13" ht="36.75" hidden="1" customHeight="1" x14ac:dyDescent="0.25">
      <c r="A31" s="49" t="s">
        <v>32</v>
      </c>
      <c r="B31" s="57"/>
      <c r="C31" s="57"/>
      <c r="D31" s="57"/>
      <c r="E31" s="58"/>
      <c r="F31" s="26">
        <f>'[1]свод за год'!AX158</f>
        <v>8138.4961661117413</v>
      </c>
    </row>
    <row r="32" spans="1:13" ht="15.75" customHeight="1" x14ac:dyDescent="0.2">
      <c r="A32" s="59" t="s">
        <v>33</v>
      </c>
      <c r="B32" s="60"/>
      <c r="C32" s="60"/>
      <c r="D32" s="60"/>
      <c r="E32" s="61"/>
      <c r="F32" s="55">
        <f>SUM(F34:F38)+38678</f>
        <v>229696.22199994625</v>
      </c>
    </row>
    <row r="33" spans="1:13" ht="33" customHeight="1" x14ac:dyDescent="0.2">
      <c r="A33" s="62"/>
      <c r="B33" s="63"/>
      <c r="C33" s="63"/>
      <c r="D33" s="63"/>
      <c r="E33" s="64"/>
      <c r="F33" s="56"/>
    </row>
    <row r="34" spans="1:13" ht="15.75" hidden="1" x14ac:dyDescent="0.25">
      <c r="A34" s="52" t="s">
        <v>16</v>
      </c>
      <c r="B34" s="52"/>
      <c r="C34" s="52"/>
      <c r="D34" s="52"/>
      <c r="E34" s="52"/>
      <c r="F34" s="26">
        <f>'[1]свод за год'!CN158+'[1]свод за год'!DS158</f>
        <v>53425.384550489296</v>
      </c>
      <c r="M34" s="32"/>
    </row>
    <row r="35" spans="1:13" ht="15.75" hidden="1" x14ac:dyDescent="0.25">
      <c r="A35" s="52" t="s">
        <v>31</v>
      </c>
      <c r="B35" s="52"/>
      <c r="C35" s="52"/>
      <c r="D35" s="52"/>
      <c r="E35" s="52"/>
      <c r="F35" s="26">
        <f>'[1]свод за год'!CO158+'[1]свод за год'!DT158</f>
        <v>10919.263359013421</v>
      </c>
    </row>
    <row r="36" spans="1:13" ht="15.75" hidden="1" x14ac:dyDescent="0.25">
      <c r="A36" s="52" t="s">
        <v>18</v>
      </c>
      <c r="B36" s="52"/>
      <c r="C36" s="52"/>
      <c r="D36" s="52"/>
      <c r="E36" s="52"/>
      <c r="F36" s="26">
        <f>'[1]свод за год'!CP158+'[1]свод за год'!DU158</f>
        <v>74548.347900000008</v>
      </c>
    </row>
    <row r="37" spans="1:13" ht="15.75" hidden="1" x14ac:dyDescent="0.25">
      <c r="A37" s="52" t="s">
        <v>19</v>
      </c>
      <c r="B37" s="52"/>
      <c r="C37" s="52"/>
      <c r="D37" s="52"/>
      <c r="E37" s="52"/>
      <c r="F37" s="26">
        <f>'[1]свод за год'!AK158+'[1]свод за год'!AM158+'[1]свод за год'!AN158+'[1]свод за год'!BD158+'[1]свод за год'!EC158+'[1]свод за год'!DW158+'[1]свод за год'!DX158+'[1]свод за год'!DY158</f>
        <v>0</v>
      </c>
    </row>
    <row r="38" spans="1:13" ht="39.75" hidden="1" customHeight="1" x14ac:dyDescent="0.25">
      <c r="A38" s="49" t="s">
        <v>34</v>
      </c>
      <c r="B38" s="50"/>
      <c r="C38" s="50"/>
      <c r="D38" s="50"/>
      <c r="E38" s="51"/>
      <c r="F38" s="26">
        <f>'[1]свод за год'!DE158+'[1]свод за год'!EL158</f>
        <v>52125.226190443529</v>
      </c>
    </row>
    <row r="39" spans="1:13" ht="32.450000000000003" customHeight="1" x14ac:dyDescent="0.25">
      <c r="A39" s="39" t="s">
        <v>35</v>
      </c>
      <c r="B39" s="53"/>
      <c r="C39" s="53"/>
      <c r="D39" s="53"/>
      <c r="E39" s="54"/>
      <c r="F39" s="27">
        <f>SUM(F40:F48)+86090.87</f>
        <v>391773.24141032546</v>
      </c>
    </row>
    <row r="40" spans="1:13" ht="15.6" hidden="1" customHeight="1" x14ac:dyDescent="0.25">
      <c r="A40" s="46" t="s">
        <v>20</v>
      </c>
      <c r="B40" s="47"/>
      <c r="C40" s="47"/>
      <c r="D40" s="47"/>
      <c r="E40" s="48"/>
      <c r="F40" s="26">
        <f>'[1]свод за год'!EU158+'[1]свод за год'!FM158</f>
        <v>145829.59353652081</v>
      </c>
      <c r="M40" s="32"/>
    </row>
    <row r="41" spans="1:13" ht="15.75" hidden="1" x14ac:dyDescent="0.25">
      <c r="A41" s="45" t="s">
        <v>31</v>
      </c>
      <c r="B41" s="40"/>
      <c r="C41" s="40"/>
      <c r="D41" s="40"/>
      <c r="E41" s="40"/>
      <c r="F41" s="26">
        <f>'[1]свод за год'!EV158+'[1]свод за год'!FN158</f>
        <v>38913.324624410074</v>
      </c>
    </row>
    <row r="42" spans="1:13" ht="15.6" hidden="1" customHeight="1" x14ac:dyDescent="0.25">
      <c r="A42" s="52" t="s">
        <v>21</v>
      </c>
      <c r="B42" s="52"/>
      <c r="C42" s="52"/>
      <c r="D42" s="52"/>
      <c r="E42" s="45"/>
      <c r="F42" s="26"/>
    </row>
    <row r="43" spans="1:13" ht="15.6" hidden="1" customHeight="1" x14ac:dyDescent="0.25">
      <c r="A43" s="45" t="s">
        <v>17</v>
      </c>
      <c r="B43" s="40"/>
      <c r="C43" s="40"/>
      <c r="D43" s="40"/>
      <c r="E43" s="40"/>
      <c r="F43" s="26"/>
    </row>
    <row r="44" spans="1:13" ht="15.6" hidden="1" customHeight="1" x14ac:dyDescent="0.25">
      <c r="A44" s="52" t="s">
        <v>22</v>
      </c>
      <c r="B44" s="52"/>
      <c r="C44" s="52"/>
      <c r="D44" s="52"/>
      <c r="E44" s="45"/>
      <c r="F44" s="26"/>
    </row>
    <row r="45" spans="1:13" ht="15.6" hidden="1" customHeight="1" x14ac:dyDescent="0.25">
      <c r="A45" s="45" t="s">
        <v>17</v>
      </c>
      <c r="B45" s="40"/>
      <c r="C45" s="40"/>
      <c r="D45" s="40"/>
      <c r="E45" s="40"/>
      <c r="F45" s="26"/>
    </row>
    <row r="46" spans="1:13" ht="15.75" hidden="1" x14ac:dyDescent="0.25">
      <c r="A46" s="52" t="s">
        <v>18</v>
      </c>
      <c r="B46" s="52"/>
      <c r="C46" s="52"/>
      <c r="D46" s="52"/>
      <c r="E46" s="45"/>
      <c r="F46" s="26">
        <f>'[1]свод за год'!EW158+'[1]свод за год'!FO158</f>
        <v>112.24080000000043</v>
      </c>
    </row>
    <row r="47" spans="1:13" ht="15.75" hidden="1" x14ac:dyDescent="0.25">
      <c r="A47" s="45" t="s">
        <v>19</v>
      </c>
      <c r="B47" s="40"/>
      <c r="C47" s="40"/>
      <c r="D47" s="40"/>
      <c r="E47" s="40"/>
      <c r="F47" s="26">
        <f>'[1]свод за год'!BB158+'[1]свод за год'!BC158+'[1]свод за год'!BN158+'[1]свод за год'!BO158+'[1]свод за год'!BP158+'[1]свод за год'!BQ158</f>
        <v>4532.3879999999999</v>
      </c>
    </row>
    <row r="48" spans="1:13" ht="43.5" hidden="1" customHeight="1" x14ac:dyDescent="0.25">
      <c r="A48" s="49" t="s">
        <v>36</v>
      </c>
      <c r="B48" s="50"/>
      <c r="C48" s="50"/>
      <c r="D48" s="50"/>
      <c r="E48" s="51"/>
      <c r="F48" s="26">
        <f>'[1]свод за год'!FH158+'[1]свод за год'!FU158</f>
        <v>116294.82444939458</v>
      </c>
    </row>
    <row r="49" spans="1:12" ht="15.6" hidden="1" customHeight="1" x14ac:dyDescent="0.25">
      <c r="A49" s="39" t="s">
        <v>37</v>
      </c>
      <c r="B49" s="40"/>
      <c r="C49" s="40"/>
      <c r="D49" s="40"/>
      <c r="E49" s="41"/>
      <c r="F49" s="33"/>
    </row>
    <row r="50" spans="1:12" ht="15.6" customHeight="1" x14ac:dyDescent="0.25">
      <c r="A50" s="42" t="s">
        <v>49</v>
      </c>
      <c r="B50" s="43"/>
      <c r="C50" s="43"/>
      <c r="D50" s="43"/>
      <c r="E50" s="44"/>
      <c r="F50" s="27">
        <f>F25+F32+F39+F49</f>
        <v>647501.72409207257</v>
      </c>
    </row>
    <row r="51" spans="1:12" ht="15.75" x14ac:dyDescent="0.25">
      <c r="A51" s="34" t="s">
        <v>50</v>
      </c>
      <c r="B51" s="31"/>
      <c r="C51" s="31"/>
      <c r="D51" s="31"/>
      <c r="E51" s="31"/>
      <c r="F51" s="27">
        <f>F52+F53+F54</f>
        <v>181102.8</v>
      </c>
    </row>
    <row r="52" spans="1:12" ht="15.75" x14ac:dyDescent="0.25">
      <c r="A52" s="45" t="s">
        <v>23</v>
      </c>
      <c r="B52" s="40"/>
      <c r="C52" s="40"/>
      <c r="D52" s="40"/>
      <c r="E52" s="40"/>
      <c r="F52" s="26">
        <v>76076.19</v>
      </c>
    </row>
    <row r="53" spans="1:12" ht="18" customHeight="1" x14ac:dyDescent="0.25">
      <c r="A53" s="45" t="s">
        <v>24</v>
      </c>
      <c r="B53" s="40"/>
      <c r="C53" s="40"/>
      <c r="D53" s="40"/>
      <c r="E53" s="40"/>
      <c r="F53" s="26">
        <v>105026.61</v>
      </c>
    </row>
    <row r="54" spans="1:12" ht="15.75" hidden="1" x14ac:dyDescent="0.25">
      <c r="A54" s="46" t="s">
        <v>25</v>
      </c>
      <c r="B54" s="47"/>
      <c r="C54" s="47"/>
      <c r="D54" s="47"/>
      <c r="E54" s="48"/>
      <c r="F54" s="26">
        <v>0</v>
      </c>
      <c r="L54" s="20"/>
    </row>
    <row r="55" spans="1:12" ht="15.75" x14ac:dyDescent="0.25">
      <c r="A55" s="36" t="s">
        <v>51</v>
      </c>
      <c r="B55" s="36"/>
      <c r="C55" s="36"/>
      <c r="D55" s="36"/>
      <c r="E55" s="36"/>
      <c r="F55" s="27">
        <f>F50+F51</f>
        <v>828604.52409207262</v>
      </c>
    </row>
    <row r="56" spans="1:12" ht="15.75" x14ac:dyDescent="0.25">
      <c r="A56" s="37" t="s">
        <v>26</v>
      </c>
      <c r="B56" s="37"/>
      <c r="C56" s="37"/>
      <c r="D56" s="37"/>
      <c r="E56" s="37"/>
      <c r="F56" s="28">
        <f>E16</f>
        <v>1153915.8500000001</v>
      </c>
      <c r="H56" s="29"/>
    </row>
    <row r="57" spans="1:12" ht="15.75" x14ac:dyDescent="0.25">
      <c r="A57" s="37" t="s">
        <v>27</v>
      </c>
      <c r="B57" s="37"/>
      <c r="C57" s="37"/>
      <c r="D57" s="37"/>
      <c r="E57" s="37"/>
      <c r="F57" s="27">
        <f>F16</f>
        <v>1095287.68</v>
      </c>
      <c r="H57" s="29"/>
    </row>
    <row r="58" spans="1:12" ht="15.75" x14ac:dyDescent="0.25">
      <c r="A58" s="38" t="s">
        <v>28</v>
      </c>
      <c r="B58" s="38"/>
      <c r="C58" s="38"/>
      <c r="D58" s="38"/>
      <c r="E58" s="38"/>
      <c r="F58" s="27">
        <f>F24+F56-F55</f>
        <v>482631.23830792774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8:E58"/>
    <mergeCell ref="A49:E49"/>
    <mergeCell ref="A50:E50"/>
    <mergeCell ref="A52:E52"/>
    <mergeCell ref="A53:E53"/>
    <mergeCell ref="A54:E54"/>
    <mergeCell ref="A57:E57"/>
  </mergeCells>
  <pageMargins left="0.62992125984251968" right="0.70866141732283472" top="0.27559055118110237" bottom="0.35433070866141736" header="0.31496062992125984" footer="0.19685039370078741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Р-Крестьянская 35</vt:lpstr>
      <vt:lpstr>'Р-Крестьянская 35'!Область_печати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2018-04-05T13:04:24Z</cp:lastPrinted>
  <dcterms:created xsi:type="dcterms:W3CDTF">2013-05-24T09:13:10Z</dcterms:created>
  <dcterms:modified xsi:type="dcterms:W3CDTF">2018-04-05T13:04:26Z</dcterms:modified>
</cp:coreProperties>
</file>